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L\Desktop\RAZPISI OŠV\zbiranje in odvoz odpadkov\popravek DDV\"/>
    </mc:Choice>
  </mc:AlternateContent>
  <xr:revisionPtr revIDLastSave="0" documentId="13_ncr:1_{C9314D6B-7880-455B-90CA-63457661A905}" xr6:coauthVersionLast="45" xr6:coauthVersionMax="45" xr10:uidLastSave="{00000000-0000-0000-0000-000000000000}"/>
  <bookViews>
    <workbookView xWindow="-120" yWindow="-120" windowWidth="29040" windowHeight="15840" activeTab="1" xr2:uid="{1B4BE8F1-620E-4EC4-81CD-C18A2858E945}"/>
  </bookViews>
  <sheets>
    <sheet name="REKAPITULACIJA" sheetId="1" r:id="rId1"/>
    <sheet name="zbiranje odpadkov" sheetId="2" r:id="rId2"/>
    <sheet name="prevoz odpadkov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0" i="1"/>
  <c r="B5" i="1"/>
  <c r="E52" i="2" l="1"/>
  <c r="F52" i="2" s="1"/>
  <c r="G52" i="2" s="1"/>
  <c r="E53" i="2"/>
  <c r="F53" i="2" s="1"/>
  <c r="G53" i="2" s="1"/>
  <c r="E31" i="2"/>
  <c r="F31" i="2" s="1"/>
  <c r="G31" i="2" s="1"/>
  <c r="E32" i="2"/>
  <c r="F32" i="2" s="1"/>
  <c r="G32" i="2" s="1"/>
  <c r="E7" i="2"/>
  <c r="F7" i="2" s="1"/>
  <c r="G7" i="2" s="1"/>
  <c r="E8" i="2"/>
  <c r="F8" i="2" s="1"/>
  <c r="G8" i="2" s="1"/>
  <c r="E76" i="2" l="1"/>
  <c r="E75" i="2"/>
  <c r="E65" i="2"/>
  <c r="F65" i="2" s="1"/>
  <c r="G65" i="2" s="1"/>
  <c r="E66" i="2"/>
  <c r="F66" i="2" s="1"/>
  <c r="G66" i="2" s="1"/>
  <c r="E64" i="2"/>
  <c r="E62" i="2"/>
  <c r="E61" i="2"/>
  <c r="E59" i="2"/>
  <c r="E58" i="2"/>
  <c r="E56" i="2"/>
  <c r="E55" i="2"/>
  <c r="E51" i="2"/>
  <c r="E45" i="2"/>
  <c r="F45" i="2" s="1"/>
  <c r="G45" i="2" s="1"/>
  <c r="E46" i="2"/>
  <c r="F46" i="2" s="1"/>
  <c r="G46" i="2" s="1"/>
  <c r="E44" i="2"/>
  <c r="E42" i="2"/>
  <c r="E41" i="2"/>
  <c r="E39" i="2"/>
  <c r="E38" i="2"/>
  <c r="F35" i="2"/>
  <c r="G35" i="2" s="1"/>
  <c r="E35" i="2"/>
  <c r="E36" i="2"/>
  <c r="F36" i="2" s="1"/>
  <c r="E34" i="2"/>
  <c r="E30" i="2"/>
  <c r="F30" i="2" s="1"/>
  <c r="E29" i="2"/>
  <c r="E22" i="2"/>
  <c r="F22" i="2" s="1"/>
  <c r="G22" i="2" s="1"/>
  <c r="E23" i="2"/>
  <c r="F23" i="2" s="1"/>
  <c r="G23" i="2" s="1"/>
  <c r="E21" i="2"/>
  <c r="F21" i="2" s="1"/>
  <c r="G21" i="2" s="1"/>
  <c r="E19" i="2"/>
  <c r="F19" i="2" s="1"/>
  <c r="G19" i="2" s="1"/>
  <c r="E18" i="2"/>
  <c r="F18" i="2" s="1"/>
  <c r="G18" i="2" s="1"/>
  <c r="E16" i="2"/>
  <c r="F16" i="2" s="1"/>
  <c r="G16" i="2" s="1"/>
  <c r="E15" i="2"/>
  <c r="F15" i="2" s="1"/>
  <c r="G15" i="2" s="1"/>
  <c r="E11" i="2"/>
  <c r="F11" i="2" s="1"/>
  <c r="G11" i="2" s="1"/>
  <c r="E12" i="2"/>
  <c r="F12" i="2" s="1"/>
  <c r="G12" i="2" s="1"/>
  <c r="E13" i="2"/>
  <c r="F13" i="2" s="1"/>
  <c r="G13" i="2" s="1"/>
  <c r="E10" i="2"/>
  <c r="F10" i="2" s="1"/>
  <c r="G10" i="2" s="1"/>
  <c r="E6" i="2"/>
  <c r="F6" i="2" s="1"/>
  <c r="G6" i="2" s="1"/>
  <c r="E5" i="2"/>
  <c r="E24" i="2"/>
  <c r="F24" i="2" s="1"/>
  <c r="G24" i="2" s="1"/>
  <c r="D6" i="3" l="1"/>
  <c r="E6" i="3" s="1"/>
  <c r="D7" i="3"/>
  <c r="E7" i="3" s="1"/>
  <c r="D8" i="3"/>
  <c r="E8" i="3" s="1"/>
  <c r="D9" i="3"/>
  <c r="E9" i="3" s="1"/>
  <c r="D10" i="3"/>
  <c r="E10" i="3" s="1"/>
  <c r="D12" i="3"/>
  <c r="E12" i="3" s="1"/>
  <c r="F76" i="2" l="1"/>
  <c r="G76" i="2" s="1"/>
  <c r="F75" i="2"/>
  <c r="G75" i="2" s="1"/>
  <c r="G77" i="2" l="1"/>
  <c r="D13" i="3"/>
  <c r="E13" i="3" s="1"/>
  <c r="F64" i="2" l="1"/>
  <c r="G64" i="2" s="1"/>
  <c r="F62" i="2"/>
  <c r="G62" i="2" s="1"/>
  <c r="F61" i="2"/>
  <c r="G61" i="2" s="1"/>
  <c r="F59" i="2"/>
  <c r="G59" i="2" s="1"/>
  <c r="F58" i="2"/>
  <c r="G58" i="2" s="1"/>
  <c r="F56" i="2"/>
  <c r="G56" i="2" s="1"/>
  <c r="F55" i="2"/>
  <c r="G55" i="2" s="1"/>
  <c r="F51" i="2"/>
  <c r="G51" i="2" s="1"/>
  <c r="F44" i="2"/>
  <c r="G44" i="2" s="1"/>
  <c r="F42" i="2"/>
  <c r="G42" i="2" s="1"/>
  <c r="F41" i="2"/>
  <c r="G41" i="2" s="1"/>
  <c r="F39" i="2"/>
  <c r="G39" i="2" s="1"/>
  <c r="F38" i="2"/>
  <c r="G38" i="2" s="1"/>
  <c r="G36" i="2"/>
  <c r="F34" i="2"/>
  <c r="G34" i="2" s="1"/>
  <c r="G30" i="2"/>
  <c r="F29" i="2"/>
  <c r="G29" i="2" s="1"/>
  <c r="F5" i="2"/>
  <c r="G5" i="2" s="1"/>
  <c r="G67" i="2" l="1"/>
  <c r="G47" i="2"/>
  <c r="G25" i="2"/>
  <c r="G70" i="2" l="1"/>
  <c r="G81" i="2" s="1"/>
  <c r="B4" i="1" s="1"/>
  <c r="D5" i="3"/>
  <c r="D14" i="3" s="1"/>
  <c r="B6" i="1" l="1"/>
  <c r="E5" i="3"/>
  <c r="E14" i="3" s="1"/>
  <c r="B9" i="1" s="1"/>
  <c r="B13" i="1" l="1"/>
  <c r="B16" i="1" s="1"/>
  <c r="B11" i="1"/>
</calcChain>
</file>

<file path=xl/sharedStrings.xml><?xml version="1.0" encoding="utf-8"?>
<sst xmlns="http://schemas.openxmlformats.org/spreadsheetml/2006/main" count="144" uniqueCount="74">
  <si>
    <t xml:space="preserve">mešani komunalni odpadki </t>
  </si>
  <si>
    <t>kosovni odpadki</t>
  </si>
  <si>
    <t>biološki odpadki</t>
  </si>
  <si>
    <t>gradbeni odpadki</t>
  </si>
  <si>
    <t>izolirni materiali</t>
  </si>
  <si>
    <t>odpadni les</t>
  </si>
  <si>
    <t>zeleni odrez</t>
  </si>
  <si>
    <t>predvidena letna količina (tona)</t>
  </si>
  <si>
    <t>predvidena prevzemna mesta:</t>
  </si>
  <si>
    <t>cena po toni (EUR/tono)</t>
  </si>
  <si>
    <t>Cena 1 leto</t>
  </si>
  <si>
    <t>Cena 4 leta</t>
  </si>
  <si>
    <t>Krško</t>
  </si>
  <si>
    <t>Vrhnika</t>
  </si>
  <si>
    <t>PREVOZ ODPADKOV NA PREVZEMNA  MESTA</t>
  </si>
  <si>
    <t>REKAPITULACIJA (SKUPNA )</t>
  </si>
  <si>
    <t>SKUPAJ BREZ DDV:</t>
  </si>
  <si>
    <t xml:space="preserve">SKUPAJ Z DDV: </t>
  </si>
  <si>
    <t>B. PREVOZ ODPADKOV</t>
  </si>
  <si>
    <t>SKUPAJ</t>
  </si>
  <si>
    <t>EKOLOŠKI OTOKI tipa A</t>
  </si>
  <si>
    <t>EKOLOŠKI OTOKI tipa B</t>
  </si>
  <si>
    <t>mešani komunalni odpadki</t>
  </si>
  <si>
    <t>posoda 1100l</t>
  </si>
  <si>
    <t>število posod</t>
  </si>
  <si>
    <t>posoda 240l</t>
  </si>
  <si>
    <t>mešana embalaža</t>
  </si>
  <si>
    <t>steklena embalaža</t>
  </si>
  <si>
    <t>papir in karton</t>
  </si>
  <si>
    <t>število tedenskih praznenj</t>
  </si>
  <si>
    <t>cena enega praznenja posode in odvoza</t>
  </si>
  <si>
    <t>tedenska cena</t>
  </si>
  <si>
    <t>letna cena</t>
  </si>
  <si>
    <t>Cena za štiri leta</t>
  </si>
  <si>
    <t>EKOLOŠKI OTOKI tipa C</t>
  </si>
  <si>
    <t>A. ZBIRANJE ODPADKOV in lokalni prevoz</t>
  </si>
  <si>
    <r>
      <t xml:space="preserve">Navodilo: vpisuje se samo cena na enoto v celice </t>
    </r>
    <r>
      <rPr>
        <sz val="11"/>
        <color theme="0"/>
        <rFont val="Calibri"/>
        <family val="2"/>
        <scheme val="minor"/>
      </rPr>
      <t>bele barve</t>
    </r>
  </si>
  <si>
    <t>Lokacija zbirnega centra: kaminski terminal MMP Vrtojba</t>
  </si>
  <si>
    <t>OPOMBE!</t>
  </si>
  <si>
    <t>SKLOP 1</t>
  </si>
  <si>
    <t>SKLOP 2</t>
  </si>
  <si>
    <t>SKUPAJ Z DDV</t>
  </si>
  <si>
    <t>ZBIRANJE ODPADKOV PRI PRAVNIH OSEBAH</t>
  </si>
  <si>
    <t>nedfiniran prevozi kamiona za rolo zabojnikov (enota EUR/km)</t>
  </si>
  <si>
    <t>Delo s hidravličnim dvigalom (enota EUR/h)</t>
  </si>
  <si>
    <t xml:space="preserve">predvidena letna količina (h - km) </t>
  </si>
  <si>
    <t>cena na enoto (EUR/h - EUR/km)</t>
  </si>
  <si>
    <t>posoda 1230l</t>
  </si>
  <si>
    <t>posoda 1800l</t>
  </si>
  <si>
    <t>posoda 3300l</t>
  </si>
  <si>
    <t>zabojnik 1100l</t>
  </si>
  <si>
    <t>zabojnik 240l</t>
  </si>
  <si>
    <t>zvon 240l</t>
  </si>
  <si>
    <t>zvon 1230l</t>
  </si>
  <si>
    <t>zvon 1800l</t>
  </si>
  <si>
    <t>zvon 3300l</t>
  </si>
  <si>
    <t>zabojnik 120l</t>
  </si>
  <si>
    <t>zvon 1100l</t>
  </si>
  <si>
    <t>Jesenice</t>
  </si>
  <si>
    <t>cena enega praznenja posode in odvoza (EUR)</t>
  </si>
  <si>
    <t>tedenska cena (EUR)</t>
  </si>
  <si>
    <t>letna cena (EUR)</t>
  </si>
  <si>
    <t>Cena za štiri leta (EUR)</t>
  </si>
  <si>
    <t>zvon 1500l</t>
  </si>
  <si>
    <t>SKUPAJ (EUR)</t>
  </si>
  <si>
    <t>VSI EKOLOŠKI OTOKI SKUPAJ (EUR)</t>
  </si>
  <si>
    <t>SKUPAJ ZBIRANJE (EUR)</t>
  </si>
  <si>
    <t>Prevoznik je dolžan izvesti tehtanje vsakič na vhodu in na izhodu iz zbirnega centra</t>
  </si>
  <si>
    <t>DDV (9,5%)</t>
  </si>
  <si>
    <t>9,5% DDV:</t>
  </si>
  <si>
    <t>zabojnik-zeleni odrez 1100l</t>
  </si>
  <si>
    <t>biološki odpadki in zeleni odrez z odvozom  bioloških odpadkov v kompostarno</t>
  </si>
  <si>
    <t>zabojnik -zeleni odrez 1100l</t>
  </si>
  <si>
    <t>zabojnik- zeleni odrez 1100l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</si>
</sst>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9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sz val="10"/>
      <color theme="7" tint="-0.249977111117893"/>
      <name val="Arial"/>
      <family val="2"/>
    </font>
    <font>
      <sz val="9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b/>
      <sz val="10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7E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2" borderId="2" xfId="0" applyFont="1" applyFill="1" applyBorder="1"/>
    <xf numFmtId="0" fontId="0" fillId="4" borderId="0" xfId="0" applyFill="1"/>
    <xf numFmtId="0" fontId="0" fillId="9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4" xfId="0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/>
    <xf numFmtId="164" fontId="10" fillId="3" borderId="1" xfId="0" applyNumberFormat="1" applyFont="1" applyFill="1" applyBorder="1"/>
    <xf numFmtId="164" fontId="10" fillId="2" borderId="1" xfId="0" applyNumberFormat="1" applyFont="1" applyFill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3" fillId="10" borderId="0" xfId="0" applyFont="1" applyFill="1" applyAlignment="1">
      <alignment horizontal="center" vertical="center" wrapText="1"/>
    </xf>
    <xf numFmtId="0" fontId="0" fillId="11" borderId="0" xfId="0" applyFill="1" applyBorder="1"/>
    <xf numFmtId="0" fontId="0" fillId="10" borderId="6" xfId="0" applyFill="1" applyBorder="1"/>
    <xf numFmtId="0" fontId="0" fillId="11" borderId="6" xfId="0" applyFill="1" applyBorder="1"/>
    <xf numFmtId="0" fontId="0" fillId="11" borderId="0" xfId="0" applyFill="1"/>
    <xf numFmtId="0" fontId="0" fillId="12" borderId="0" xfId="0" applyFill="1"/>
    <xf numFmtId="0" fontId="10" fillId="3" borderId="1" xfId="0" applyFont="1" applyFill="1" applyBorder="1"/>
    <xf numFmtId="0" fontId="10" fillId="2" borderId="1" xfId="0" applyFont="1" applyFill="1" applyBorder="1"/>
    <xf numFmtId="0" fontId="0" fillId="7" borderId="1" xfId="0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5" fillId="0" borderId="0" xfId="0" applyFont="1"/>
    <xf numFmtId="0" fontId="15" fillId="4" borderId="7" xfId="0" applyFont="1" applyFill="1" applyBorder="1" applyAlignment="1">
      <alignment horizontal="center" vertical="top" wrapText="1"/>
    </xf>
    <xf numFmtId="2" fontId="0" fillId="9" borderId="1" xfId="0" applyNumberFormat="1" applyFill="1" applyBorder="1"/>
    <xf numFmtId="2" fontId="11" fillId="4" borderId="4" xfId="0" applyNumberFormat="1" applyFont="1" applyFill="1" applyBorder="1" applyAlignment="1">
      <alignment horizontal="center" vertical="top" wrapText="1"/>
    </xf>
    <xf numFmtId="2" fontId="0" fillId="5" borderId="1" xfId="0" applyNumberFormat="1" applyFill="1" applyBorder="1"/>
    <xf numFmtId="2" fontId="0" fillId="6" borderId="1" xfId="0" applyNumberFormat="1" applyFill="1" applyBorder="1"/>
    <xf numFmtId="2" fontId="0" fillId="7" borderId="1" xfId="0" applyNumberFormat="1" applyFill="1" applyBorder="1"/>
    <xf numFmtId="2" fontId="0" fillId="8" borderId="1" xfId="0" applyNumberFormat="1" applyFill="1" applyBorder="1"/>
    <xf numFmtId="164" fontId="0" fillId="9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164" fontId="0" fillId="4" borderId="4" xfId="0" applyNumberFormat="1" applyFill="1" applyBorder="1" applyAlignment="1">
      <alignment horizontal="center" vertical="top" wrapText="1"/>
    </xf>
    <xf numFmtId="2" fontId="0" fillId="4" borderId="4" xfId="0" applyNumberForma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right" vertical="top" wrapText="1"/>
    </xf>
    <xf numFmtId="4" fontId="12" fillId="4" borderId="5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0" fillId="4" borderId="1" xfId="0" applyNumberFormat="1" applyFill="1" applyBorder="1" applyAlignment="1">
      <alignment horizontal="center" vertical="center" wrapText="1"/>
    </xf>
    <xf numFmtId="4" fontId="0" fillId="9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4" fontId="0" fillId="7" borderId="1" xfId="0" applyNumberFormat="1" applyFill="1" applyBorder="1"/>
    <xf numFmtId="4" fontId="0" fillId="8" borderId="1" xfId="0" applyNumberFormat="1" applyFill="1" applyBorder="1"/>
    <xf numFmtId="4" fontId="15" fillId="4" borderId="8" xfId="0" applyNumberFormat="1" applyFont="1" applyFill="1" applyBorder="1" applyAlignment="1">
      <alignment horizontal="right" vertical="top" wrapText="1"/>
    </xf>
    <xf numFmtId="4" fontId="0" fillId="4" borderId="4" xfId="0" applyNumberFormat="1" applyFill="1" applyBorder="1" applyAlignment="1">
      <alignment horizontal="center" vertical="top" wrapText="1"/>
    </xf>
    <xf numFmtId="4" fontId="11" fillId="4" borderId="4" xfId="0" applyNumberFormat="1" applyFont="1" applyFill="1" applyBorder="1" applyAlignment="1">
      <alignment horizontal="center" vertical="top" wrapText="1"/>
    </xf>
    <xf numFmtId="4" fontId="12" fillId="4" borderId="4" xfId="0" applyNumberFormat="1" applyFont="1" applyFill="1" applyBorder="1" applyAlignment="1">
      <alignment horizontal="center" vertical="top" wrapText="1"/>
    </xf>
    <xf numFmtId="4" fontId="15" fillId="4" borderId="7" xfId="0" applyNumberFormat="1" applyFont="1" applyFill="1" applyBorder="1" applyAlignment="1">
      <alignment horizontal="center" vertical="top" wrapText="1"/>
    </xf>
    <xf numFmtId="4" fontId="0" fillId="0" borderId="1" xfId="0" applyNumberFormat="1" applyBorder="1"/>
    <xf numFmtId="4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/>
    <xf numFmtId="4" fontId="0" fillId="2" borderId="3" xfId="0" applyNumberFormat="1" applyFill="1" applyBorder="1"/>
    <xf numFmtId="4" fontId="12" fillId="2" borderId="2" xfId="0" applyNumberFormat="1" applyFont="1" applyFill="1" applyBorder="1"/>
    <xf numFmtId="4" fontId="0" fillId="11" borderId="0" xfId="0" applyNumberFormat="1" applyFill="1"/>
    <xf numFmtId="4" fontId="11" fillId="2" borderId="2" xfId="0" applyNumberFormat="1" applyFont="1" applyFill="1" applyBorder="1"/>
    <xf numFmtId="0" fontId="15" fillId="4" borderId="9" xfId="0" applyFont="1" applyFill="1" applyBorder="1" applyAlignment="1">
      <alignment horizontal="center" vertical="top" wrapText="1"/>
    </xf>
    <xf numFmtId="0" fontId="0" fillId="12" borderId="0" xfId="0" applyFill="1" applyAlignment="1">
      <alignment horizontal="center" vertical="center" wrapText="1"/>
    </xf>
    <xf numFmtId="0" fontId="0" fillId="12" borderId="0" xfId="0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7E5"/>
      <color rgb="FFFFE7E1"/>
      <color rgb="FFFDF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C47-4066-4E7E-A196-0E045FBA875D}">
  <sheetPr>
    <tabColor rgb="FFFF0000"/>
  </sheetPr>
  <dimension ref="A1:B29"/>
  <sheetViews>
    <sheetView workbookViewId="0">
      <selection activeCell="A23" sqref="A23"/>
    </sheetView>
  </sheetViews>
  <sheetFormatPr defaultRowHeight="15" x14ac:dyDescent="0.25"/>
  <cols>
    <col min="1" max="1" width="62" bestFit="1" customWidth="1"/>
    <col min="2" max="2" width="11.7109375" bestFit="1" customWidth="1"/>
  </cols>
  <sheetData>
    <row r="1" spans="1:2" x14ac:dyDescent="0.25">
      <c r="A1" s="32" t="s">
        <v>15</v>
      </c>
      <c r="B1" s="33"/>
    </row>
    <row r="2" spans="1:2" x14ac:dyDescent="0.25">
      <c r="A2" s="1"/>
      <c r="B2" s="33"/>
    </row>
    <row r="3" spans="1:2" x14ac:dyDescent="0.25">
      <c r="A3" s="45" t="s">
        <v>39</v>
      </c>
      <c r="B3" s="33"/>
    </row>
    <row r="4" spans="1:2" x14ac:dyDescent="0.25">
      <c r="A4" s="45" t="s">
        <v>35</v>
      </c>
      <c r="B4" s="34">
        <f>'zbiranje odpadkov'!G81</f>
        <v>0</v>
      </c>
    </row>
    <row r="5" spans="1:2" x14ac:dyDescent="0.25">
      <c r="A5" s="45" t="s">
        <v>68</v>
      </c>
      <c r="B5" s="34">
        <f>B4*0.095</f>
        <v>0</v>
      </c>
    </row>
    <row r="6" spans="1:2" x14ac:dyDescent="0.25">
      <c r="A6" s="45" t="s">
        <v>41</v>
      </c>
      <c r="B6" s="34">
        <f>B4+B5</f>
        <v>0</v>
      </c>
    </row>
    <row r="8" spans="1:2" x14ac:dyDescent="0.25">
      <c r="A8" s="46" t="s">
        <v>40</v>
      </c>
      <c r="B8" s="33"/>
    </row>
    <row r="9" spans="1:2" x14ac:dyDescent="0.25">
      <c r="A9" s="46" t="s">
        <v>18</v>
      </c>
      <c r="B9" s="35">
        <f>'prevoz odpadkov'!E14</f>
        <v>0</v>
      </c>
    </row>
    <row r="10" spans="1:2" x14ac:dyDescent="0.25">
      <c r="A10" s="46" t="s">
        <v>68</v>
      </c>
      <c r="B10" s="35">
        <f>B9*0.095</f>
        <v>0</v>
      </c>
    </row>
    <row r="11" spans="1:2" x14ac:dyDescent="0.25">
      <c r="A11" s="46" t="s">
        <v>41</v>
      </c>
      <c r="B11" s="35">
        <f>B9+B10</f>
        <v>0</v>
      </c>
    </row>
    <row r="12" spans="1:2" x14ac:dyDescent="0.25">
      <c r="A12" s="1"/>
      <c r="B12" s="33"/>
    </row>
    <row r="13" spans="1:2" x14ac:dyDescent="0.25">
      <c r="A13" s="32" t="s">
        <v>16</v>
      </c>
      <c r="B13" s="36">
        <f>B4+B9</f>
        <v>0</v>
      </c>
    </row>
    <row r="14" spans="1:2" x14ac:dyDescent="0.25">
      <c r="A14" s="32" t="s">
        <v>69</v>
      </c>
      <c r="B14" s="36">
        <f>B13*0.095</f>
        <v>0</v>
      </c>
    </row>
    <row r="15" spans="1:2" x14ac:dyDescent="0.25">
      <c r="A15" s="32"/>
      <c r="B15" s="36"/>
    </row>
    <row r="16" spans="1:2" ht="15.75" thickBot="1" x14ac:dyDescent="0.3">
      <c r="A16" s="37" t="s">
        <v>17</v>
      </c>
      <c r="B16" s="38">
        <f>B13+B14</f>
        <v>0</v>
      </c>
    </row>
    <row r="17" spans="1:2" ht="15.75" thickTop="1" x14ac:dyDescent="0.25">
      <c r="A17" s="7"/>
      <c r="B17" s="8"/>
    </row>
    <row r="18" spans="1:2" x14ac:dyDescent="0.25">
      <c r="A18" s="7"/>
      <c r="B18" s="8"/>
    </row>
    <row r="19" spans="1:2" x14ac:dyDescent="0.25">
      <c r="A19" s="9"/>
      <c r="B19" s="4"/>
    </row>
    <row r="20" spans="1:2" x14ac:dyDescent="0.25">
      <c r="A20" s="9"/>
      <c r="B20" s="6"/>
    </row>
    <row r="21" spans="1:2" x14ac:dyDescent="0.25">
      <c r="A21" s="9"/>
      <c r="B21" s="4"/>
    </row>
    <row r="22" spans="1:2" x14ac:dyDescent="0.25">
      <c r="A22" s="5"/>
      <c r="B22" s="4"/>
    </row>
    <row r="23" spans="1:2" x14ac:dyDescent="0.25">
      <c r="A23" s="10"/>
      <c r="B23" s="11"/>
    </row>
    <row r="24" spans="1:2" x14ac:dyDescent="0.25">
      <c r="A24" s="12"/>
      <c r="B24" s="13"/>
    </row>
    <row r="25" spans="1:2" x14ac:dyDescent="0.25">
      <c r="A25" s="12"/>
      <c r="B25" s="13"/>
    </row>
    <row r="26" spans="1:2" x14ac:dyDescent="0.25">
      <c r="A26" s="12"/>
      <c r="B26" s="13"/>
    </row>
    <row r="27" spans="1:2" x14ac:dyDescent="0.25">
      <c r="A27" s="14"/>
      <c r="B27" s="11"/>
    </row>
    <row r="28" spans="1:2" x14ac:dyDescent="0.25">
      <c r="A28" s="15"/>
      <c r="B28" s="13"/>
    </row>
    <row r="29" spans="1:2" x14ac:dyDescent="0.25">
      <c r="B2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3A72-FECF-4AD3-883C-40568DDAA004}">
  <sheetPr>
    <tabColor theme="7" tint="0.59999389629810485"/>
  </sheetPr>
  <dimension ref="A2:G81"/>
  <sheetViews>
    <sheetView tabSelected="1" workbookViewId="0">
      <selection activeCell="I21" sqref="I21"/>
    </sheetView>
  </sheetViews>
  <sheetFormatPr defaultRowHeight="15" x14ac:dyDescent="0.25"/>
  <cols>
    <col min="1" max="1" width="29.7109375" bestFit="1" customWidth="1"/>
    <col min="2" max="2" width="12.85546875" bestFit="1" customWidth="1"/>
    <col min="3" max="3" width="11.5703125" customWidth="1"/>
    <col min="4" max="4" width="12.7109375" customWidth="1"/>
    <col min="6" max="6" width="10.5703125" style="68" bestFit="1" customWidth="1"/>
    <col min="7" max="7" width="15.5703125" style="68" bestFit="1" customWidth="1"/>
  </cols>
  <sheetData>
    <row r="2" spans="1:7" ht="45.75" customHeight="1" x14ac:dyDescent="0.25">
      <c r="A2" s="39" t="s">
        <v>36</v>
      </c>
    </row>
    <row r="3" spans="1:7" ht="60" x14ac:dyDescent="0.25">
      <c r="A3" s="65" t="s">
        <v>20</v>
      </c>
      <c r="B3" s="25" t="s">
        <v>24</v>
      </c>
      <c r="C3" s="25" t="s">
        <v>29</v>
      </c>
      <c r="D3" s="25" t="s">
        <v>59</v>
      </c>
      <c r="E3" s="25" t="s">
        <v>60</v>
      </c>
      <c r="F3" s="69" t="s">
        <v>61</v>
      </c>
      <c r="G3" s="69" t="s">
        <v>62</v>
      </c>
    </row>
    <row r="4" spans="1:7" x14ac:dyDescent="0.25">
      <c r="A4" s="19" t="s">
        <v>22</v>
      </c>
      <c r="B4" s="19"/>
      <c r="C4" s="19"/>
      <c r="D4" s="19"/>
      <c r="E4" s="19"/>
      <c r="F4" s="70"/>
      <c r="G4" s="70"/>
    </row>
    <row r="5" spans="1:7" x14ac:dyDescent="0.25">
      <c r="A5" s="19" t="s">
        <v>50</v>
      </c>
      <c r="B5" s="19">
        <v>43</v>
      </c>
      <c r="C5" s="19">
        <v>1</v>
      </c>
      <c r="D5" s="1"/>
      <c r="E5" s="52">
        <f>C5*D5*B5</f>
        <v>0</v>
      </c>
      <c r="F5" s="70">
        <f>E5*52</f>
        <v>0</v>
      </c>
      <c r="G5" s="70">
        <f>F5*4</f>
        <v>0</v>
      </c>
    </row>
    <row r="6" spans="1:7" x14ac:dyDescent="0.25">
      <c r="A6" s="19" t="s">
        <v>51</v>
      </c>
      <c r="B6" s="19">
        <v>1</v>
      </c>
      <c r="C6" s="19">
        <v>1</v>
      </c>
      <c r="D6" s="1"/>
      <c r="E6" s="52">
        <f>C6*D6*B6</f>
        <v>0</v>
      </c>
      <c r="F6" s="70">
        <f>E6*52</f>
        <v>0</v>
      </c>
      <c r="G6" s="70">
        <f>F6*4</f>
        <v>0</v>
      </c>
    </row>
    <row r="7" spans="1:7" x14ac:dyDescent="0.25">
      <c r="A7" s="19" t="s">
        <v>63</v>
      </c>
      <c r="B7" s="19">
        <v>10</v>
      </c>
      <c r="C7" s="19">
        <v>1</v>
      </c>
      <c r="D7" s="1"/>
      <c r="E7" s="52">
        <f t="shared" ref="E7:E8" si="0">C7*D7*B7</f>
        <v>0</v>
      </c>
      <c r="F7" s="70">
        <f>E7*52</f>
        <v>0</v>
      </c>
      <c r="G7" s="70">
        <f t="shared" ref="G7:G8" si="1">F7*4</f>
        <v>0</v>
      </c>
    </row>
    <row r="8" spans="1:7" x14ac:dyDescent="0.25">
      <c r="A8" s="19" t="s">
        <v>55</v>
      </c>
      <c r="B8" s="19">
        <v>15</v>
      </c>
      <c r="C8" s="19">
        <v>1</v>
      </c>
      <c r="D8" s="1"/>
      <c r="E8" s="52">
        <f t="shared" si="0"/>
        <v>0</v>
      </c>
      <c r="F8" s="70">
        <f>E8*52</f>
        <v>0</v>
      </c>
      <c r="G8" s="70">
        <f t="shared" si="1"/>
        <v>0</v>
      </c>
    </row>
    <row r="9" spans="1:7" x14ac:dyDescent="0.25">
      <c r="A9" s="20" t="s">
        <v>26</v>
      </c>
      <c r="B9" s="20"/>
      <c r="C9" s="20"/>
      <c r="D9" s="20"/>
      <c r="E9" s="20"/>
      <c r="F9" s="71"/>
      <c r="G9" s="71"/>
    </row>
    <row r="10" spans="1:7" x14ac:dyDescent="0.25">
      <c r="A10" s="20" t="s">
        <v>52</v>
      </c>
      <c r="B10" s="20">
        <v>1</v>
      </c>
      <c r="C10" s="20">
        <v>1</v>
      </c>
      <c r="D10" s="1"/>
      <c r="E10" s="20">
        <f>B10*C10*D10</f>
        <v>0</v>
      </c>
      <c r="F10" s="71">
        <f>E10*52</f>
        <v>0</v>
      </c>
      <c r="G10" s="71">
        <f>F10*4</f>
        <v>0</v>
      </c>
    </row>
    <row r="11" spans="1:7" x14ac:dyDescent="0.25">
      <c r="A11" s="20" t="s">
        <v>53</v>
      </c>
      <c r="B11" s="20">
        <v>3</v>
      </c>
      <c r="C11" s="20">
        <v>1</v>
      </c>
      <c r="D11" s="1"/>
      <c r="E11" s="20">
        <f t="shared" ref="E11:E13" si="2">B11*C11*D11</f>
        <v>0</v>
      </c>
      <c r="F11" s="71">
        <f t="shared" ref="F11:F12" si="3">E11*52</f>
        <v>0</v>
      </c>
      <c r="G11" s="71">
        <f t="shared" ref="G11:G13" si="4">F11*4</f>
        <v>0</v>
      </c>
    </row>
    <row r="12" spans="1:7" x14ac:dyDescent="0.25">
      <c r="A12" s="20" t="s">
        <v>54</v>
      </c>
      <c r="B12" s="20">
        <v>2</v>
      </c>
      <c r="C12" s="20">
        <v>1</v>
      </c>
      <c r="D12" s="1"/>
      <c r="E12" s="20">
        <f t="shared" si="2"/>
        <v>0</v>
      </c>
      <c r="F12" s="71">
        <f t="shared" si="3"/>
        <v>0</v>
      </c>
      <c r="G12" s="71">
        <f t="shared" si="4"/>
        <v>0</v>
      </c>
    </row>
    <row r="13" spans="1:7" x14ac:dyDescent="0.25">
      <c r="A13" s="20" t="s">
        <v>55</v>
      </c>
      <c r="B13" s="20">
        <v>7</v>
      </c>
      <c r="C13" s="20">
        <v>1</v>
      </c>
      <c r="D13" s="1"/>
      <c r="E13" s="20">
        <f t="shared" si="2"/>
        <v>0</v>
      </c>
      <c r="F13" s="71">
        <f>E13*52</f>
        <v>0</v>
      </c>
      <c r="G13" s="71">
        <f t="shared" si="4"/>
        <v>0</v>
      </c>
    </row>
    <row r="14" spans="1:7" x14ac:dyDescent="0.25">
      <c r="A14" s="21" t="s">
        <v>27</v>
      </c>
      <c r="B14" s="21"/>
      <c r="C14" s="21"/>
      <c r="D14" s="21"/>
      <c r="E14" s="21"/>
      <c r="F14" s="72"/>
      <c r="G14" s="72"/>
    </row>
    <row r="15" spans="1:7" x14ac:dyDescent="0.25">
      <c r="A15" s="21" t="s">
        <v>53</v>
      </c>
      <c r="B15" s="21">
        <v>2</v>
      </c>
      <c r="C15" s="21">
        <v>0.33</v>
      </c>
      <c r="D15" s="1"/>
      <c r="E15" s="21">
        <f>C15*D15*B15</f>
        <v>0</v>
      </c>
      <c r="F15" s="72">
        <f>E15*52</f>
        <v>0</v>
      </c>
      <c r="G15" s="72">
        <f>F15*4</f>
        <v>0</v>
      </c>
    </row>
    <row r="16" spans="1:7" x14ac:dyDescent="0.25">
      <c r="A16" s="21" t="s">
        <v>54</v>
      </c>
      <c r="B16" s="21">
        <v>10</v>
      </c>
      <c r="C16" s="21">
        <v>0.33</v>
      </c>
      <c r="D16" s="1"/>
      <c r="E16" s="21">
        <f>C16*D16*B16</f>
        <v>0</v>
      </c>
      <c r="F16" s="72">
        <f>E16*52</f>
        <v>0</v>
      </c>
      <c r="G16" s="72">
        <f>F16*4</f>
        <v>0</v>
      </c>
    </row>
    <row r="17" spans="1:7" ht="45" x14ac:dyDescent="0.25">
      <c r="A17" s="47" t="s">
        <v>71</v>
      </c>
      <c r="B17" s="22"/>
      <c r="C17" s="22"/>
      <c r="D17" s="22"/>
      <c r="E17" s="22"/>
      <c r="F17" s="73"/>
      <c r="G17" s="73"/>
    </row>
    <row r="18" spans="1:7" x14ac:dyDescent="0.25">
      <c r="A18" s="22" t="s">
        <v>73</v>
      </c>
      <c r="B18" s="22">
        <v>6</v>
      </c>
      <c r="C18" s="22">
        <v>1</v>
      </c>
      <c r="D18" s="1"/>
      <c r="E18" s="22">
        <f>B18*C18*D18</f>
        <v>0</v>
      </c>
      <c r="F18" s="73">
        <f>E18*52</f>
        <v>0</v>
      </c>
      <c r="G18" s="73">
        <f>F18*4</f>
        <v>0</v>
      </c>
    </row>
    <row r="19" spans="1:7" x14ac:dyDescent="0.25">
      <c r="A19" s="22" t="s">
        <v>56</v>
      </c>
      <c r="B19" s="22">
        <v>19</v>
      </c>
      <c r="C19" s="22">
        <v>1</v>
      </c>
      <c r="D19" s="1"/>
      <c r="E19" s="22">
        <f>B19*C19*D19</f>
        <v>0</v>
      </c>
      <c r="F19" s="73">
        <f>E19*52</f>
        <v>0</v>
      </c>
      <c r="G19" s="73">
        <f>F19*4</f>
        <v>0</v>
      </c>
    </row>
    <row r="20" spans="1:7" x14ac:dyDescent="0.25">
      <c r="A20" s="23" t="s">
        <v>28</v>
      </c>
      <c r="B20" s="23"/>
      <c r="C20" s="23"/>
      <c r="D20" s="23"/>
      <c r="E20" s="23"/>
      <c r="F20" s="74"/>
      <c r="G20" s="74"/>
    </row>
    <row r="21" spans="1:7" x14ac:dyDescent="0.25">
      <c r="A21" s="23" t="s">
        <v>57</v>
      </c>
      <c r="B21" s="23">
        <v>1</v>
      </c>
      <c r="C21" s="23">
        <v>1</v>
      </c>
      <c r="D21" s="1"/>
      <c r="E21" s="23">
        <f>B21*C21*D21</f>
        <v>0</v>
      </c>
      <c r="F21" s="74">
        <f>E21*52</f>
        <v>0</v>
      </c>
      <c r="G21" s="74">
        <f>F21*4</f>
        <v>0</v>
      </c>
    </row>
    <row r="22" spans="1:7" x14ac:dyDescent="0.25">
      <c r="A22" s="23" t="s">
        <v>53</v>
      </c>
      <c r="B22" s="23">
        <v>3</v>
      </c>
      <c r="C22" s="23">
        <v>1</v>
      </c>
      <c r="D22" s="1"/>
      <c r="E22" s="23">
        <f t="shared" ref="E22:E23" si="5">B22*C22*D22</f>
        <v>0</v>
      </c>
      <c r="F22" s="74">
        <f t="shared" ref="F22:F24" si="6">E22*52</f>
        <v>0</v>
      </c>
      <c r="G22" s="74">
        <f t="shared" ref="G22:G24" si="7">F22*4</f>
        <v>0</v>
      </c>
    </row>
    <row r="23" spans="1:7" x14ac:dyDescent="0.25">
      <c r="A23" s="23" t="s">
        <v>54</v>
      </c>
      <c r="B23" s="23">
        <v>2</v>
      </c>
      <c r="C23" s="23">
        <v>1</v>
      </c>
      <c r="D23" s="1"/>
      <c r="E23" s="23">
        <f t="shared" si="5"/>
        <v>0</v>
      </c>
      <c r="F23" s="74">
        <f t="shared" si="6"/>
        <v>0</v>
      </c>
      <c r="G23" s="74">
        <f t="shared" si="7"/>
        <v>0</v>
      </c>
    </row>
    <row r="24" spans="1:7" x14ac:dyDescent="0.25">
      <c r="A24" s="23" t="s">
        <v>55</v>
      </c>
      <c r="B24" s="23">
        <v>8</v>
      </c>
      <c r="C24" s="23">
        <v>1</v>
      </c>
      <c r="D24" s="1"/>
      <c r="E24" s="23">
        <f t="shared" ref="E24" si="8">C24*D24</f>
        <v>0</v>
      </c>
      <c r="F24" s="74">
        <f t="shared" si="6"/>
        <v>0</v>
      </c>
      <c r="G24" s="74">
        <f t="shared" si="7"/>
        <v>0</v>
      </c>
    </row>
    <row r="25" spans="1:7" ht="19.5" thickBot="1" x14ac:dyDescent="0.3">
      <c r="A25" s="48" t="s">
        <v>64</v>
      </c>
      <c r="B25" s="27"/>
      <c r="C25" s="27"/>
      <c r="D25" s="27"/>
      <c r="E25" s="64"/>
      <c r="F25" s="76"/>
      <c r="G25" s="66">
        <f>SUM(G5:G24)</f>
        <v>0</v>
      </c>
    </row>
    <row r="26" spans="1:7" ht="15.75" thickTop="1" x14ac:dyDescent="0.25"/>
    <row r="27" spans="1:7" ht="60" x14ac:dyDescent="0.25">
      <c r="A27" s="65" t="s">
        <v>21</v>
      </c>
      <c r="B27" s="25" t="s">
        <v>24</v>
      </c>
      <c r="C27" s="25" t="s">
        <v>29</v>
      </c>
      <c r="D27" s="25" t="s">
        <v>59</v>
      </c>
      <c r="E27" s="25" t="s">
        <v>60</v>
      </c>
      <c r="F27" s="69" t="s">
        <v>61</v>
      </c>
      <c r="G27" s="69" t="s">
        <v>62</v>
      </c>
    </row>
    <row r="28" spans="1:7" x14ac:dyDescent="0.25">
      <c r="A28" s="19" t="s">
        <v>22</v>
      </c>
      <c r="B28" s="19"/>
      <c r="C28" s="19"/>
      <c r="D28" s="19"/>
      <c r="E28" s="19"/>
      <c r="F28" s="70"/>
      <c r="G28" s="70"/>
    </row>
    <row r="29" spans="1:7" x14ac:dyDescent="0.25">
      <c r="A29" s="19" t="s">
        <v>50</v>
      </c>
      <c r="B29" s="19">
        <v>72</v>
      </c>
      <c r="C29" s="19">
        <v>3</v>
      </c>
      <c r="D29" s="1"/>
      <c r="E29" s="58">
        <f>C29*D29*B29</f>
        <v>0</v>
      </c>
      <c r="F29" s="70">
        <f>E29*52</f>
        <v>0</v>
      </c>
      <c r="G29" s="70">
        <f>F29*4</f>
        <v>0</v>
      </c>
    </row>
    <row r="30" spans="1:7" x14ac:dyDescent="0.25">
      <c r="A30" s="19" t="s">
        <v>51</v>
      </c>
      <c r="B30" s="19">
        <v>2</v>
      </c>
      <c r="C30" s="19">
        <v>3</v>
      </c>
      <c r="D30" s="1"/>
      <c r="E30" s="58">
        <f>C30*D30*B30</f>
        <v>0</v>
      </c>
      <c r="F30" s="70">
        <f>E30*52</f>
        <v>0</v>
      </c>
      <c r="G30" s="70">
        <f>F30*4</f>
        <v>0</v>
      </c>
    </row>
    <row r="31" spans="1:7" x14ac:dyDescent="0.25">
      <c r="A31" s="19" t="s">
        <v>63</v>
      </c>
      <c r="B31" s="19">
        <v>3</v>
      </c>
      <c r="C31" s="19">
        <v>3</v>
      </c>
      <c r="D31" s="1"/>
      <c r="E31" s="58">
        <f t="shared" ref="E31:E32" si="9">C31*D31*B31</f>
        <v>0</v>
      </c>
      <c r="F31" s="70">
        <f t="shared" ref="F31:F32" si="10">E31*52</f>
        <v>0</v>
      </c>
      <c r="G31" s="70">
        <f t="shared" ref="G31:G32" si="11">F31*4</f>
        <v>0</v>
      </c>
    </row>
    <row r="32" spans="1:7" x14ac:dyDescent="0.25">
      <c r="A32" s="19" t="s">
        <v>55</v>
      </c>
      <c r="B32" s="19">
        <v>30</v>
      </c>
      <c r="C32" s="19">
        <v>3</v>
      </c>
      <c r="D32" s="1"/>
      <c r="E32" s="58">
        <f t="shared" si="9"/>
        <v>0</v>
      </c>
      <c r="F32" s="70">
        <f t="shared" si="10"/>
        <v>0</v>
      </c>
      <c r="G32" s="70">
        <f t="shared" si="11"/>
        <v>0</v>
      </c>
    </row>
    <row r="33" spans="1:7" x14ac:dyDescent="0.25">
      <c r="A33" s="20" t="s">
        <v>26</v>
      </c>
      <c r="B33" s="20"/>
      <c r="C33" s="20"/>
      <c r="D33" s="20"/>
      <c r="E33" s="59"/>
      <c r="F33" s="71"/>
      <c r="G33" s="71"/>
    </row>
    <row r="34" spans="1:7" x14ac:dyDescent="0.25">
      <c r="A34" s="20" t="s">
        <v>53</v>
      </c>
      <c r="B34" s="20">
        <v>2</v>
      </c>
      <c r="C34" s="20">
        <v>1</v>
      </c>
      <c r="D34" s="1"/>
      <c r="E34" s="59">
        <f>C34*D34*B34</f>
        <v>0</v>
      </c>
      <c r="F34" s="71">
        <f>E34*52</f>
        <v>0</v>
      </c>
      <c r="G34" s="71">
        <f>F34*4</f>
        <v>0</v>
      </c>
    </row>
    <row r="35" spans="1:7" x14ac:dyDescent="0.25">
      <c r="A35" s="20" t="s">
        <v>54</v>
      </c>
      <c r="B35" s="20">
        <v>7</v>
      </c>
      <c r="C35" s="20">
        <v>1</v>
      </c>
      <c r="D35" s="1"/>
      <c r="E35" s="59">
        <f t="shared" ref="E35:E36" si="12">C35*D35*B35</f>
        <v>0</v>
      </c>
      <c r="F35" s="71">
        <f t="shared" ref="F35:F36" si="13">E35*52</f>
        <v>0</v>
      </c>
      <c r="G35" s="71">
        <f>F35*4</f>
        <v>0</v>
      </c>
    </row>
    <row r="36" spans="1:7" x14ac:dyDescent="0.25">
      <c r="A36" s="20" t="s">
        <v>55</v>
      </c>
      <c r="B36" s="20">
        <v>25</v>
      </c>
      <c r="C36" s="20">
        <v>1</v>
      </c>
      <c r="D36" s="1"/>
      <c r="E36" s="59">
        <f t="shared" si="12"/>
        <v>0</v>
      </c>
      <c r="F36" s="71">
        <f t="shared" si="13"/>
        <v>0</v>
      </c>
      <c r="G36" s="71">
        <f>F36*4</f>
        <v>0</v>
      </c>
    </row>
    <row r="37" spans="1:7" x14ac:dyDescent="0.25">
      <c r="A37" s="21" t="s">
        <v>27</v>
      </c>
      <c r="B37" s="21"/>
      <c r="C37" s="21"/>
      <c r="D37" s="21"/>
      <c r="E37" s="60"/>
      <c r="F37" s="72"/>
      <c r="G37" s="72"/>
    </row>
    <row r="38" spans="1:7" x14ac:dyDescent="0.25">
      <c r="A38" s="21" t="s">
        <v>53</v>
      </c>
      <c r="B38" s="21">
        <v>10</v>
      </c>
      <c r="C38" s="21">
        <v>0.33</v>
      </c>
      <c r="D38" s="1"/>
      <c r="E38" s="60">
        <f>C38*D38*B38</f>
        <v>0</v>
      </c>
      <c r="F38" s="72">
        <f>E38*52</f>
        <v>0</v>
      </c>
      <c r="G38" s="72">
        <f>F38*4</f>
        <v>0</v>
      </c>
    </row>
    <row r="39" spans="1:7" x14ac:dyDescent="0.25">
      <c r="A39" s="21" t="s">
        <v>54</v>
      </c>
      <c r="B39" s="21">
        <v>18</v>
      </c>
      <c r="C39" s="21">
        <v>0.33</v>
      </c>
      <c r="D39" s="1"/>
      <c r="E39" s="60">
        <f>C39*D39*B39</f>
        <v>0</v>
      </c>
      <c r="F39" s="72">
        <f>E39*52</f>
        <v>0</v>
      </c>
      <c r="G39" s="72">
        <f>F39*4</f>
        <v>0</v>
      </c>
    </row>
    <row r="40" spans="1:7" ht="45" x14ac:dyDescent="0.25">
      <c r="A40" s="47" t="s">
        <v>71</v>
      </c>
      <c r="B40" s="22"/>
      <c r="C40" s="22"/>
      <c r="D40" s="22"/>
      <c r="E40" s="61"/>
      <c r="F40" s="73"/>
      <c r="G40" s="73"/>
    </row>
    <row r="41" spans="1:7" x14ac:dyDescent="0.25">
      <c r="A41" s="22" t="s">
        <v>72</v>
      </c>
      <c r="B41" s="22">
        <v>62</v>
      </c>
      <c r="C41" s="22">
        <v>1</v>
      </c>
      <c r="D41" s="1"/>
      <c r="E41" s="61">
        <f>C41*D41*B41</f>
        <v>0</v>
      </c>
      <c r="F41" s="73">
        <f>E41*52</f>
        <v>0</v>
      </c>
      <c r="G41" s="73">
        <f>F41*4</f>
        <v>0</v>
      </c>
    </row>
    <row r="42" spans="1:7" x14ac:dyDescent="0.25">
      <c r="A42" s="22" t="s">
        <v>56</v>
      </c>
      <c r="B42" s="22">
        <v>32</v>
      </c>
      <c r="C42" s="22">
        <v>1</v>
      </c>
      <c r="D42" s="1"/>
      <c r="E42" s="61">
        <f>C42*D42*B42</f>
        <v>0</v>
      </c>
      <c r="F42" s="73">
        <f>E42*52</f>
        <v>0</v>
      </c>
      <c r="G42" s="73">
        <f>F42*4</f>
        <v>0</v>
      </c>
    </row>
    <row r="43" spans="1:7" x14ac:dyDescent="0.25">
      <c r="A43" s="23" t="s">
        <v>28</v>
      </c>
      <c r="B43" s="23"/>
      <c r="C43" s="23"/>
      <c r="D43" s="23"/>
      <c r="E43" s="62"/>
      <c r="F43" s="74"/>
      <c r="G43" s="74"/>
    </row>
    <row r="44" spans="1:7" x14ac:dyDescent="0.25">
      <c r="A44" s="23" t="s">
        <v>47</v>
      </c>
      <c r="B44" s="23">
        <v>4</v>
      </c>
      <c r="C44" s="23">
        <v>1</v>
      </c>
      <c r="D44" s="1"/>
      <c r="E44" s="62">
        <f>C44*D44*B44</f>
        <v>0</v>
      </c>
      <c r="F44" s="74">
        <f>E44*52</f>
        <v>0</v>
      </c>
      <c r="G44" s="74">
        <f>F44*4</f>
        <v>0</v>
      </c>
    </row>
    <row r="45" spans="1:7" x14ac:dyDescent="0.25">
      <c r="A45" s="23" t="s">
        <v>48</v>
      </c>
      <c r="B45" s="23">
        <v>6</v>
      </c>
      <c r="C45" s="23">
        <v>1</v>
      </c>
      <c r="D45" s="1"/>
      <c r="E45" s="62">
        <f t="shared" ref="E45:E46" si="14">C45*D45*B45</f>
        <v>0</v>
      </c>
      <c r="F45" s="74">
        <f t="shared" ref="F45:F46" si="15">E45*52</f>
        <v>0</v>
      </c>
      <c r="G45" s="74">
        <f t="shared" ref="G45:G46" si="16">F45*4</f>
        <v>0</v>
      </c>
    </row>
    <row r="46" spans="1:7" x14ac:dyDescent="0.25">
      <c r="A46" s="23" t="s">
        <v>49</v>
      </c>
      <c r="B46" s="23">
        <v>21</v>
      </c>
      <c r="C46" s="23">
        <v>1</v>
      </c>
      <c r="D46" s="1"/>
      <c r="E46" s="62">
        <f t="shared" si="14"/>
        <v>0</v>
      </c>
      <c r="F46" s="74">
        <f t="shared" si="15"/>
        <v>0</v>
      </c>
      <c r="G46" s="74">
        <f t="shared" si="16"/>
        <v>0</v>
      </c>
    </row>
    <row r="47" spans="1:7" ht="19.5" thickBot="1" x14ac:dyDescent="0.3">
      <c r="A47" s="48" t="s">
        <v>64</v>
      </c>
      <c r="B47" s="27"/>
      <c r="C47" s="27"/>
      <c r="D47" s="27"/>
      <c r="E47" s="63"/>
      <c r="F47" s="76"/>
      <c r="G47" s="66">
        <f>SUM(G29:G46)</f>
        <v>0</v>
      </c>
    </row>
    <row r="48" spans="1:7" ht="15.75" thickTop="1" x14ac:dyDescent="0.25"/>
    <row r="49" spans="1:7" ht="60" x14ac:dyDescent="0.25">
      <c r="A49" s="65" t="s">
        <v>34</v>
      </c>
      <c r="B49" s="25" t="s">
        <v>24</v>
      </c>
      <c r="C49" s="25" t="s">
        <v>29</v>
      </c>
      <c r="D49" s="25" t="s">
        <v>59</v>
      </c>
      <c r="E49" s="25" t="s">
        <v>60</v>
      </c>
      <c r="F49" s="69" t="s">
        <v>61</v>
      </c>
      <c r="G49" s="69" t="s">
        <v>62</v>
      </c>
    </row>
    <row r="50" spans="1:7" x14ac:dyDescent="0.25">
      <c r="A50" s="19" t="s">
        <v>22</v>
      </c>
      <c r="B50" s="19"/>
      <c r="C50" s="19"/>
      <c r="D50" s="19"/>
      <c r="E50" s="19"/>
      <c r="F50" s="70"/>
      <c r="G50" s="70"/>
    </row>
    <row r="51" spans="1:7" x14ac:dyDescent="0.25">
      <c r="A51" s="19" t="s">
        <v>23</v>
      </c>
      <c r="B51" s="19">
        <v>36</v>
      </c>
      <c r="C51" s="19">
        <v>5</v>
      </c>
      <c r="D51" s="1"/>
      <c r="E51" s="52">
        <f>C51*D51*B51</f>
        <v>0</v>
      </c>
      <c r="F51" s="70">
        <f>E51*52</f>
        <v>0</v>
      </c>
      <c r="G51" s="70">
        <f>F51*4</f>
        <v>0</v>
      </c>
    </row>
    <row r="52" spans="1:7" x14ac:dyDescent="0.25">
      <c r="A52" s="19" t="s">
        <v>63</v>
      </c>
      <c r="B52" s="19">
        <v>3</v>
      </c>
      <c r="C52" s="19">
        <v>5</v>
      </c>
      <c r="D52" s="1"/>
      <c r="E52" s="52">
        <f t="shared" ref="E52:E53" si="17">C52*D52*B52</f>
        <v>0</v>
      </c>
      <c r="F52" s="70">
        <f t="shared" ref="F52:F53" si="18">E52*52</f>
        <v>0</v>
      </c>
      <c r="G52" s="70">
        <f t="shared" ref="G52:G53" si="19">F52*4</f>
        <v>0</v>
      </c>
    </row>
    <row r="53" spans="1:7" x14ac:dyDescent="0.25">
      <c r="A53" s="19" t="s">
        <v>55</v>
      </c>
      <c r="B53" s="19">
        <v>15</v>
      </c>
      <c r="C53" s="19">
        <v>5</v>
      </c>
      <c r="D53" s="1"/>
      <c r="E53" s="52">
        <f t="shared" si="17"/>
        <v>0</v>
      </c>
      <c r="F53" s="70">
        <f t="shared" si="18"/>
        <v>0</v>
      </c>
      <c r="G53" s="70">
        <f t="shared" si="19"/>
        <v>0</v>
      </c>
    </row>
    <row r="54" spans="1:7" x14ac:dyDescent="0.25">
      <c r="A54" s="20" t="s">
        <v>26</v>
      </c>
      <c r="B54" s="20"/>
      <c r="C54" s="20"/>
      <c r="D54" s="20"/>
      <c r="E54" s="54"/>
      <c r="F54" s="71"/>
      <c r="G54" s="71"/>
    </row>
    <row r="55" spans="1:7" x14ac:dyDescent="0.25">
      <c r="A55" s="20" t="s">
        <v>48</v>
      </c>
      <c r="B55" s="20">
        <v>5</v>
      </c>
      <c r="C55" s="20">
        <v>2</v>
      </c>
      <c r="D55" s="1"/>
      <c r="E55" s="54">
        <f>C55*D55*B55</f>
        <v>0</v>
      </c>
      <c r="F55" s="71">
        <f>E55*52</f>
        <v>0</v>
      </c>
      <c r="G55" s="71">
        <f>F55*4</f>
        <v>0</v>
      </c>
    </row>
    <row r="56" spans="1:7" x14ac:dyDescent="0.25">
      <c r="A56" s="20" t="s">
        <v>49</v>
      </c>
      <c r="B56" s="20">
        <v>12</v>
      </c>
      <c r="C56" s="20">
        <v>2</v>
      </c>
      <c r="D56" s="1"/>
      <c r="E56" s="54">
        <f>C56*D56*B56</f>
        <v>0</v>
      </c>
      <c r="F56" s="71">
        <f>E56*52</f>
        <v>0</v>
      </c>
      <c r="G56" s="71">
        <f>F56*4</f>
        <v>0</v>
      </c>
    </row>
    <row r="57" spans="1:7" x14ac:dyDescent="0.25">
      <c r="A57" s="21" t="s">
        <v>27</v>
      </c>
      <c r="B57" s="21"/>
      <c r="C57" s="21"/>
      <c r="D57" s="21"/>
      <c r="E57" s="55"/>
      <c r="F57" s="72"/>
      <c r="G57" s="72"/>
    </row>
    <row r="58" spans="1:7" x14ac:dyDescent="0.25">
      <c r="A58" s="21" t="s">
        <v>53</v>
      </c>
      <c r="B58" s="21">
        <v>2</v>
      </c>
      <c r="C58" s="21">
        <v>0.33</v>
      </c>
      <c r="D58" s="1"/>
      <c r="E58" s="55">
        <f>C58*D58*B58</f>
        <v>0</v>
      </c>
      <c r="F58" s="72">
        <f>E58*52</f>
        <v>0</v>
      </c>
      <c r="G58" s="72">
        <f>F58*4</f>
        <v>0</v>
      </c>
    </row>
    <row r="59" spans="1:7" x14ac:dyDescent="0.25">
      <c r="A59" s="21" t="s">
        <v>54</v>
      </c>
      <c r="B59" s="21">
        <v>7</v>
      </c>
      <c r="C59" s="21">
        <v>0.33</v>
      </c>
      <c r="D59" s="1"/>
      <c r="E59" s="55">
        <f>C59*D59*B59</f>
        <v>0</v>
      </c>
      <c r="F59" s="72">
        <f>E59*52</f>
        <v>0</v>
      </c>
      <c r="G59" s="72">
        <f>F59*4</f>
        <v>0</v>
      </c>
    </row>
    <row r="60" spans="1:7" ht="45" x14ac:dyDescent="0.25">
      <c r="A60" s="47" t="s">
        <v>71</v>
      </c>
      <c r="B60" s="22"/>
      <c r="C60" s="22"/>
      <c r="D60" s="22"/>
      <c r="E60" s="56"/>
      <c r="F60" s="73"/>
      <c r="G60" s="73"/>
    </row>
    <row r="61" spans="1:7" x14ac:dyDescent="0.25">
      <c r="A61" s="22" t="s">
        <v>56</v>
      </c>
      <c r="B61" s="22">
        <v>31</v>
      </c>
      <c r="C61" s="22">
        <v>1</v>
      </c>
      <c r="D61" s="1"/>
      <c r="E61" s="56">
        <f>C61*D61*B61</f>
        <v>0</v>
      </c>
      <c r="F61" s="73">
        <f>E61*52</f>
        <v>0</v>
      </c>
      <c r="G61" s="73">
        <f>F61*4</f>
        <v>0</v>
      </c>
    </row>
    <row r="62" spans="1:7" x14ac:dyDescent="0.25">
      <c r="A62" s="22" t="s">
        <v>70</v>
      </c>
      <c r="B62" s="22">
        <v>17</v>
      </c>
      <c r="C62" s="22">
        <v>1</v>
      </c>
      <c r="D62" s="1"/>
      <c r="E62" s="56">
        <f>C62*D62*B62</f>
        <v>0</v>
      </c>
      <c r="F62" s="73">
        <f>E62*52</f>
        <v>0</v>
      </c>
      <c r="G62" s="73">
        <f>F62*4</f>
        <v>0</v>
      </c>
    </row>
    <row r="63" spans="1:7" x14ac:dyDescent="0.25">
      <c r="A63" s="23" t="s">
        <v>28</v>
      </c>
      <c r="B63" s="23"/>
      <c r="C63" s="23"/>
      <c r="D63" s="23"/>
      <c r="E63" s="57"/>
      <c r="F63" s="74"/>
      <c r="G63" s="74"/>
    </row>
    <row r="64" spans="1:7" x14ac:dyDescent="0.25">
      <c r="A64" s="23" t="s">
        <v>53</v>
      </c>
      <c r="B64" s="23">
        <v>1</v>
      </c>
      <c r="C64" s="23">
        <v>1</v>
      </c>
      <c r="D64" s="1"/>
      <c r="E64" s="57">
        <f>C64*D64*B64</f>
        <v>0</v>
      </c>
      <c r="F64" s="74">
        <f>E64*52</f>
        <v>0</v>
      </c>
      <c r="G64" s="74">
        <f>F64*4</f>
        <v>0</v>
      </c>
    </row>
    <row r="65" spans="1:7" x14ac:dyDescent="0.25">
      <c r="A65" s="23" t="s">
        <v>54</v>
      </c>
      <c r="B65" s="23">
        <v>2</v>
      </c>
      <c r="C65" s="23">
        <v>1</v>
      </c>
      <c r="D65" s="1"/>
      <c r="E65" s="57">
        <f t="shared" ref="E65:E66" si="20">C65*D65*B65</f>
        <v>0</v>
      </c>
      <c r="F65" s="74">
        <f t="shared" ref="F65:F66" si="21">E65*52</f>
        <v>0</v>
      </c>
      <c r="G65" s="74">
        <f t="shared" ref="G65:G66" si="22">F65*4</f>
        <v>0</v>
      </c>
    </row>
    <row r="66" spans="1:7" x14ac:dyDescent="0.25">
      <c r="A66" s="23" t="s">
        <v>55</v>
      </c>
      <c r="B66" s="23">
        <v>11</v>
      </c>
      <c r="C66" s="23">
        <v>1</v>
      </c>
      <c r="D66" s="1"/>
      <c r="E66" s="57">
        <f t="shared" si="20"/>
        <v>0</v>
      </c>
      <c r="F66" s="74">
        <f t="shared" si="21"/>
        <v>0</v>
      </c>
      <c r="G66" s="74">
        <f t="shared" si="22"/>
        <v>0</v>
      </c>
    </row>
    <row r="67" spans="1:7" s="16" customFormat="1" ht="19.5" thickBot="1" x14ac:dyDescent="0.3">
      <c r="A67" s="48" t="s">
        <v>64</v>
      </c>
      <c r="B67" s="49"/>
      <c r="C67" s="49"/>
      <c r="D67" s="49"/>
      <c r="E67" s="53"/>
      <c r="F67" s="77"/>
      <c r="G67" s="66">
        <f>SUM(G50:G66)</f>
        <v>0</v>
      </c>
    </row>
    <row r="68" spans="1:7" ht="15.75" thickTop="1" x14ac:dyDescent="0.25"/>
    <row r="70" spans="1:7" ht="38.25" thickBot="1" x14ac:dyDescent="0.3">
      <c r="A70" s="29" t="s">
        <v>65</v>
      </c>
      <c r="B70" s="28"/>
      <c r="C70" s="28"/>
      <c r="D70" s="28"/>
      <c r="E70" s="28"/>
      <c r="F70" s="78"/>
      <c r="G70" s="67">
        <f>G25+G47+G67</f>
        <v>0</v>
      </c>
    </row>
    <row r="71" spans="1:7" ht="15.75" thickTop="1" x14ac:dyDescent="0.25"/>
    <row r="73" spans="1:7" ht="60" x14ac:dyDescent="0.25">
      <c r="A73" s="24" t="s">
        <v>42</v>
      </c>
      <c r="B73" s="25" t="s">
        <v>24</v>
      </c>
      <c r="C73" s="25" t="s">
        <v>29</v>
      </c>
      <c r="D73" s="25" t="s">
        <v>30</v>
      </c>
      <c r="E73" s="25" t="s">
        <v>31</v>
      </c>
      <c r="F73" s="69" t="s">
        <v>32</v>
      </c>
      <c r="G73" s="69" t="s">
        <v>33</v>
      </c>
    </row>
    <row r="74" spans="1:7" x14ac:dyDescent="0.25">
      <c r="A74" s="19" t="s">
        <v>22</v>
      </c>
      <c r="B74" s="19"/>
      <c r="C74" s="19"/>
      <c r="D74" s="19"/>
      <c r="E74" s="19"/>
      <c r="F74" s="70"/>
      <c r="G74" s="70"/>
    </row>
    <row r="75" spans="1:7" x14ac:dyDescent="0.25">
      <c r="A75" s="19" t="s">
        <v>23</v>
      </c>
      <c r="B75" s="19">
        <v>140</v>
      </c>
      <c r="C75" s="19">
        <v>1</v>
      </c>
      <c r="D75" s="1"/>
      <c r="E75" s="52">
        <f>C75*D75*B75</f>
        <v>0</v>
      </c>
      <c r="F75" s="70">
        <f>E75*52</f>
        <v>0</v>
      </c>
      <c r="G75" s="70">
        <f>F75*4</f>
        <v>0</v>
      </c>
    </row>
    <row r="76" spans="1:7" x14ac:dyDescent="0.25">
      <c r="A76" s="19" t="s">
        <v>25</v>
      </c>
      <c r="B76" s="19">
        <v>47</v>
      </c>
      <c r="C76" s="19">
        <v>1</v>
      </c>
      <c r="D76" s="1"/>
      <c r="E76" s="52">
        <f>C76*D76*B76</f>
        <v>0</v>
      </c>
      <c r="F76" s="70">
        <f>E76*52</f>
        <v>0</v>
      </c>
      <c r="G76" s="70">
        <f>F76*4</f>
        <v>0</v>
      </c>
    </row>
    <row r="77" spans="1:7" s="16" customFormat="1" ht="19.5" thickBot="1" x14ac:dyDescent="0.3">
      <c r="A77" s="48" t="s">
        <v>64</v>
      </c>
      <c r="B77" s="49"/>
      <c r="C77" s="49"/>
      <c r="D77" s="49"/>
      <c r="E77" s="53"/>
      <c r="F77" s="77"/>
      <c r="G77" s="66">
        <f>G75+G76</f>
        <v>0</v>
      </c>
    </row>
    <row r="78" spans="1:7" ht="15.75" thickTop="1" x14ac:dyDescent="0.25"/>
    <row r="80" spans="1:7" ht="15.75" thickBot="1" x14ac:dyDescent="0.3"/>
    <row r="81" spans="1:7" s="50" customFormat="1" ht="42.75" thickBot="1" x14ac:dyDescent="0.4">
      <c r="A81" s="87" t="s">
        <v>66</v>
      </c>
      <c r="B81" s="51"/>
      <c r="C81" s="51"/>
      <c r="D81" s="51"/>
      <c r="E81" s="51"/>
      <c r="F81" s="79"/>
      <c r="G81" s="75">
        <f>G70+G77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1080-819C-4B6A-BDFB-8FD1F3326B2F}">
  <sheetPr>
    <tabColor theme="9"/>
  </sheetPr>
  <dimension ref="A1:E31"/>
  <sheetViews>
    <sheetView workbookViewId="0">
      <selection activeCell="C14" sqref="C14"/>
    </sheetView>
  </sheetViews>
  <sheetFormatPr defaultRowHeight="15" x14ac:dyDescent="0.25"/>
  <cols>
    <col min="1" max="1" width="41" customWidth="1"/>
    <col min="2" max="2" width="14" customWidth="1"/>
    <col min="3" max="3" width="13" customWidth="1"/>
    <col min="4" max="4" width="10.85546875" style="68" bestFit="1" customWidth="1"/>
    <col min="5" max="5" width="14.28515625" style="68" bestFit="1" customWidth="1"/>
  </cols>
  <sheetData>
    <row r="1" spans="1:5" ht="30" x14ac:dyDescent="0.25">
      <c r="A1" s="39" t="s">
        <v>36</v>
      </c>
    </row>
    <row r="3" spans="1:5" x14ac:dyDescent="0.25">
      <c r="A3" s="26" t="s">
        <v>14</v>
      </c>
      <c r="B3" s="1"/>
      <c r="C3" s="1"/>
      <c r="D3" s="80"/>
      <c r="E3" s="80"/>
    </row>
    <row r="4" spans="1:5" ht="45" x14ac:dyDescent="0.25">
      <c r="A4" s="1"/>
      <c r="B4" s="3" t="s">
        <v>7</v>
      </c>
      <c r="C4" s="3" t="s">
        <v>9</v>
      </c>
      <c r="D4" s="81" t="s">
        <v>10</v>
      </c>
      <c r="E4" s="81" t="s">
        <v>11</v>
      </c>
    </row>
    <row r="5" spans="1:5" x14ac:dyDescent="0.25">
      <c r="A5" s="2" t="s">
        <v>0</v>
      </c>
      <c r="B5" s="2">
        <v>1678</v>
      </c>
      <c r="C5" s="1"/>
      <c r="D5" s="82">
        <f>B5*C5</f>
        <v>0</v>
      </c>
      <c r="E5" s="82">
        <f>D5*4</f>
        <v>0</v>
      </c>
    </row>
    <row r="6" spans="1:5" x14ac:dyDescent="0.25">
      <c r="A6" s="2" t="s">
        <v>1</v>
      </c>
      <c r="B6" s="2">
        <v>100</v>
      </c>
      <c r="C6" s="1"/>
      <c r="D6" s="82">
        <f t="shared" ref="D6:D10" si="0">B6*C6</f>
        <v>0</v>
      </c>
      <c r="E6" s="82">
        <f t="shared" ref="E6:E10" si="1">D6*4</f>
        <v>0</v>
      </c>
    </row>
    <row r="7" spans="1:5" x14ac:dyDescent="0.25">
      <c r="A7" s="2" t="s">
        <v>3</v>
      </c>
      <c r="B7" s="2">
        <v>100</v>
      </c>
      <c r="C7" s="1"/>
      <c r="D7" s="82">
        <f t="shared" si="0"/>
        <v>0</v>
      </c>
      <c r="E7" s="82">
        <f t="shared" si="1"/>
        <v>0</v>
      </c>
    </row>
    <row r="8" spans="1:5" x14ac:dyDescent="0.25">
      <c r="A8" s="2" t="s">
        <v>4</v>
      </c>
      <c r="B8" s="2">
        <v>10</v>
      </c>
      <c r="C8" s="1"/>
      <c r="D8" s="82">
        <f t="shared" si="0"/>
        <v>0</v>
      </c>
      <c r="E8" s="82">
        <f t="shared" si="1"/>
        <v>0</v>
      </c>
    </row>
    <row r="9" spans="1:5" x14ac:dyDescent="0.25">
      <c r="A9" s="2" t="s">
        <v>5</v>
      </c>
      <c r="B9" s="2">
        <v>100</v>
      </c>
      <c r="C9" s="1"/>
      <c r="D9" s="82">
        <f t="shared" si="0"/>
        <v>0</v>
      </c>
      <c r="E9" s="82">
        <f t="shared" si="1"/>
        <v>0</v>
      </c>
    </row>
    <row r="10" spans="1:5" x14ac:dyDescent="0.25">
      <c r="A10" s="2" t="s">
        <v>6</v>
      </c>
      <c r="B10" s="2">
        <v>100</v>
      </c>
      <c r="C10" s="1"/>
      <c r="D10" s="82">
        <f t="shared" si="0"/>
        <v>0</v>
      </c>
      <c r="E10" s="82">
        <f t="shared" si="1"/>
        <v>0</v>
      </c>
    </row>
    <row r="11" spans="1:5" ht="45" x14ac:dyDescent="0.25">
      <c r="A11" s="30"/>
      <c r="B11" s="3" t="s">
        <v>45</v>
      </c>
      <c r="C11" s="3" t="s">
        <v>46</v>
      </c>
      <c r="D11" s="81" t="s">
        <v>10</v>
      </c>
      <c r="E11" s="81" t="s">
        <v>11</v>
      </c>
    </row>
    <row r="12" spans="1:5" x14ac:dyDescent="0.25">
      <c r="A12" s="30" t="s">
        <v>44</v>
      </c>
      <c r="B12" s="2">
        <v>100</v>
      </c>
      <c r="C12" s="1"/>
      <c r="D12" s="83">
        <f>B12*C12</f>
        <v>0</v>
      </c>
      <c r="E12" s="83">
        <f>D12*4</f>
        <v>0</v>
      </c>
    </row>
    <row r="13" spans="1:5" ht="30" x14ac:dyDescent="0.25">
      <c r="A13" s="31" t="s">
        <v>43</v>
      </c>
      <c r="B13" s="2">
        <v>800</v>
      </c>
      <c r="C13" s="1"/>
      <c r="D13" s="83">
        <f>B13*C13</f>
        <v>0</v>
      </c>
      <c r="E13" s="83">
        <f>D13*4</f>
        <v>0</v>
      </c>
    </row>
    <row r="14" spans="1:5" ht="19.5" thickBot="1" x14ac:dyDescent="0.35">
      <c r="A14" s="17" t="s">
        <v>19</v>
      </c>
      <c r="B14" s="16"/>
      <c r="C14" s="16"/>
      <c r="D14" s="86">
        <f>D5+D6+D7+D8+D9+D10+D13+D12</f>
        <v>0</v>
      </c>
      <c r="E14" s="84">
        <f>E5+E6+E7+E8+E9+E10+E13+E12</f>
        <v>0</v>
      </c>
    </row>
    <row r="15" spans="1:5" ht="15.75" thickTop="1" x14ac:dyDescent="0.25"/>
    <row r="17" spans="1:5" x14ac:dyDescent="0.25">
      <c r="A17" s="18" t="s">
        <v>8</v>
      </c>
    </row>
    <row r="19" spans="1:5" x14ac:dyDescent="0.25">
      <c r="A19" s="26" t="s">
        <v>0</v>
      </c>
      <c r="B19" s="26" t="s">
        <v>12</v>
      </c>
    </row>
    <row r="20" spans="1:5" x14ac:dyDescent="0.25">
      <c r="A20" s="26" t="s">
        <v>1</v>
      </c>
      <c r="B20" s="26" t="s">
        <v>12</v>
      </c>
    </row>
    <row r="21" spans="1:5" x14ac:dyDescent="0.25">
      <c r="A21" s="26" t="s">
        <v>2</v>
      </c>
      <c r="B21" s="26" t="s">
        <v>13</v>
      </c>
    </row>
    <row r="22" spans="1:5" x14ac:dyDescent="0.25">
      <c r="A22" s="26" t="s">
        <v>3</v>
      </c>
      <c r="B22" s="26" t="s">
        <v>13</v>
      </c>
    </row>
    <row r="23" spans="1:5" x14ac:dyDescent="0.25">
      <c r="A23" s="26" t="s">
        <v>4</v>
      </c>
      <c r="B23" s="26" t="s">
        <v>58</v>
      </c>
    </row>
    <row r="24" spans="1:5" x14ac:dyDescent="0.25">
      <c r="A24" s="26" t="s">
        <v>5</v>
      </c>
      <c r="B24" s="26" t="s">
        <v>13</v>
      </c>
    </row>
    <row r="25" spans="1:5" x14ac:dyDescent="0.25">
      <c r="A25" s="26" t="s">
        <v>6</v>
      </c>
      <c r="B25" s="26" t="s">
        <v>13</v>
      </c>
    </row>
    <row r="26" spans="1:5" x14ac:dyDescent="0.25">
      <c r="A26" s="42"/>
      <c r="B26" s="40"/>
      <c r="C26" s="43"/>
      <c r="D26" s="85"/>
      <c r="E26" s="85"/>
    </row>
    <row r="27" spans="1:5" x14ac:dyDescent="0.25">
      <c r="A27" s="41" t="s">
        <v>38</v>
      </c>
    </row>
    <row r="28" spans="1:5" x14ac:dyDescent="0.25">
      <c r="A28" s="89" t="s">
        <v>37</v>
      </c>
    </row>
    <row r="29" spans="1:5" x14ac:dyDescent="0.25">
      <c r="A29" s="89"/>
    </row>
    <row r="30" spans="1:5" x14ac:dyDescent="0.25">
      <c r="A30" s="44"/>
    </row>
    <row r="31" spans="1:5" ht="30" x14ac:dyDescent="0.25">
      <c r="A31" s="88" t="s">
        <v>67</v>
      </c>
    </row>
  </sheetData>
  <mergeCells count="1">
    <mergeCell ref="A28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zbiranje odpadkov</vt:lpstr>
      <vt:lpstr>prevoz odpadkov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Likar</dc:creator>
  <cp:lastModifiedBy>Robert Likar</cp:lastModifiedBy>
  <dcterms:created xsi:type="dcterms:W3CDTF">2020-10-08T11:54:51Z</dcterms:created>
  <dcterms:modified xsi:type="dcterms:W3CDTF">2020-11-17T13:27:01Z</dcterms:modified>
</cp:coreProperties>
</file>